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656EEF20-76E8-4BAC-8288-07B629DB3028}" xr6:coauthVersionLast="47" xr6:coauthVersionMax="47" xr10:uidLastSave="{00000000-0000-0000-0000-000000000000}"/>
  <bookViews>
    <workbookView xWindow="-120" yWindow="-120" windowWidth="18510" windowHeight="15600" xr2:uid="{696F6A18-DCA8-4892-98B9-C798123D16D5}"/>
  </bookViews>
  <sheets>
    <sheet name="Informes" sheetId="4" r:id="rId1"/>
    <sheet name="Bd" sheetId="2" r:id="rId2"/>
  </sheets>
  <calcPr calcId="191029"/>
  <pivotCaches>
    <pivotCache cacheId="1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2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" i="2"/>
  <c r="B2" i="2"/>
  <c r="B4" i="2"/>
  <c r="B5" i="2"/>
  <c r="B6" i="2"/>
  <c r="B7" i="2"/>
  <c r="B8" i="2"/>
  <c r="B9" i="2"/>
  <c r="B10" i="2"/>
  <c r="B11" i="2"/>
  <c r="B12" i="2"/>
  <c r="B13" i="2"/>
  <c r="B14" i="2"/>
</calcChain>
</file>

<file path=xl/sharedStrings.xml><?xml version="1.0" encoding="utf-8"?>
<sst xmlns="http://schemas.openxmlformats.org/spreadsheetml/2006/main" count="45" uniqueCount="19">
  <si>
    <t>Fecha</t>
  </si>
  <si>
    <t>Motivo</t>
  </si>
  <si>
    <t>Trabajo</t>
  </si>
  <si>
    <t>Hora salida</t>
  </si>
  <si>
    <t>Hora entrada</t>
  </si>
  <si>
    <t>Día</t>
  </si>
  <si>
    <t>Horas trabajadas</t>
  </si>
  <si>
    <t>Saldo</t>
  </si>
  <si>
    <t>Dia Libre Disposicion</t>
  </si>
  <si>
    <t>Enfermedad</t>
  </si>
  <si>
    <t>Etiquetas de fila</t>
  </si>
  <si>
    <t>Total general</t>
  </si>
  <si>
    <t>Suma de Horas trabajadas</t>
  </si>
  <si>
    <t>02/05/2022 - 08/05/2022</t>
  </si>
  <si>
    <t>09/05/2022 - 15/05/2022</t>
  </si>
  <si>
    <t>16/05/2022 - 22/05/2022</t>
  </si>
  <si>
    <t>23/05/2022 - 29/05/2022</t>
  </si>
  <si>
    <t>30/05/2022 - 05/06/2022</t>
  </si>
  <si>
    <t>06/06/2022 - 11/06/2022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</si>
</sst>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[hh]:mm"/>
    <numFmt numFmtId="171" formatCode="[$-F400]h:mm:ss\ AM/PM"/>
    <numFmt numFmtId="172" formatCode="[m]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71" fontId="0" fillId="0" borderId="0" xfId="0" applyNumberFormat="1"/>
    <xf numFmtId="2" fontId="0" fillId="0" borderId="0" xfId="0" applyNumberFormat="1"/>
    <xf numFmtId="172" fontId="0" fillId="0" borderId="0" xfId="0" applyNumberFormat="1"/>
    <xf numFmtId="0" fontId="0" fillId="0" borderId="0" xfId="0" pivotButton="1"/>
    <xf numFmtId="14" fontId="0" fillId="0" borderId="0" xfId="0" applyNumberFormat="1" applyAlignment="1">
      <alignment horizontal="left"/>
    </xf>
    <xf numFmtId="166" fontId="0" fillId="0" borderId="0" xfId="0" applyNumberFormat="1"/>
  </cellXfs>
  <cellStyles count="1">
    <cellStyle name="Normal" xfId="0" builtinId="0"/>
  </cellStyles>
  <dxfs count="13">
    <dxf>
      <numFmt numFmtId="166" formatCode="[hh]:mm"/>
    </dxf>
    <dxf>
      <numFmt numFmtId="166" formatCode="[hh]:mm"/>
    </dxf>
    <dxf>
      <numFmt numFmtId="166" formatCode="[hh]:mm"/>
    </dxf>
    <dxf>
      <numFmt numFmtId="166" formatCode="[hh]:mm"/>
    </dxf>
    <dxf>
      <numFmt numFmtId="166" formatCode="[hh]:mm"/>
    </dxf>
    <dxf>
      <numFmt numFmtId="172" formatCode="[m]"/>
    </dxf>
    <dxf>
      <numFmt numFmtId="171" formatCode="[$-F400]h:mm:ss\ AM/PM"/>
    </dxf>
    <dxf>
      <numFmt numFmtId="172" formatCode="[m]"/>
    </dxf>
    <dxf>
      <numFmt numFmtId="171" formatCode="[$-F400]h:mm:ss\ AM/PM"/>
    </dxf>
    <dxf>
      <numFmt numFmtId="171" formatCode="[$-F400]h:mm:ss\ AM/PM"/>
    </dxf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703.424618287034" createdVersion="7" refreshedVersion="7" minRefreshableVersion="3" recordCount="29" xr:uid="{6B07A02A-EB22-4203-8EEC-54A1AD39DC0E}">
  <cacheSource type="worksheet">
    <worksheetSource name="Tabla1"/>
  </cacheSource>
  <cacheFields count="7">
    <cacheField name="Fecha" numFmtId="14">
      <sharedItems containsSemiMixedTypes="0" containsNonDate="0" containsDate="1" containsString="0" minDate="2022-05-02T00:00:00" maxDate="2022-06-11T00:00:00" count="28">
        <d v="2022-05-02T00:00:00"/>
        <d v="2022-05-03T00:00:00"/>
        <d v="2022-05-04T00:00:00"/>
        <d v="2022-05-05T00:00:00"/>
        <d v="2022-05-06T00:00:00"/>
        <d v="2022-05-09T00:00:00"/>
        <d v="2022-05-10T00:00:00"/>
        <d v="2022-05-11T00:00:00"/>
        <d v="2022-05-16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7T00:00:00"/>
        <d v="2022-06-08T00:00:00"/>
        <d v="2022-06-09T00:00:00"/>
        <d v="2022-06-10T00:00:00"/>
      </sharedItems>
      <fieldGroup base="0">
        <rangePr groupBy="days" startDate="2022-05-02T00:00:00" endDate="2022-06-11T00:00:00" groupInterval="7"/>
        <groupItems count="8">
          <s v="&lt;02/05/2022"/>
          <s v="02/05/2022 - 08/05/2022"/>
          <s v="09/05/2022 - 15/05/2022"/>
          <s v="16/05/2022 - 22/05/2022"/>
          <s v="23/05/2022 - 29/05/2022"/>
          <s v="30/05/2022 - 05/06/2022"/>
          <s v="06/06/2022 - 11/06/2022"/>
          <s v="&gt;11/06/2022"/>
        </groupItems>
      </fieldGroup>
    </cacheField>
    <cacheField name="Día" numFmtId="14">
      <sharedItems/>
    </cacheField>
    <cacheField name="Motivo" numFmtId="14">
      <sharedItems/>
    </cacheField>
    <cacheField name="Hora salida" numFmtId="171">
      <sharedItems containsNonDate="0" containsDate="1" containsString="0" containsBlank="1" minDate="1899-12-30T14:00:00" maxDate="1899-12-30T20:01:00"/>
    </cacheField>
    <cacheField name="Hora entrada" numFmtId="171">
      <sharedItems containsNonDate="0" containsDate="1" containsString="0" containsBlank="1" minDate="1899-12-30T08:00:00" maxDate="1899-12-30T16:00:00"/>
    </cacheField>
    <cacheField name="Horas trabajadas" numFmtId="171">
      <sharedItems containsSemiMixedTypes="0" containsNonDate="0" containsDate="1" containsString="0" minDate="1899-12-30T00:00:00" maxDate="1899-12-30T09:00:00"/>
    </cacheField>
    <cacheField name="Saldo" numFmtId="172">
      <sharedItems containsSemiMixedTypes="0" containsDate="1" containsString="0" containsMixedTypes="1" minDate="1900-01-08T20:19:11" maxDate="1899-12-30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">
  <r>
    <x v="0"/>
    <s v="lunes"/>
    <s v="Trabajo"/>
    <d v="1899-12-30T14:00:00"/>
    <d v="1899-12-30T08:00:00"/>
    <d v="1899-12-30T06:00:00"/>
    <n v="-7.999999999999996E-2"/>
  </r>
  <r>
    <x v="0"/>
    <s v="lunes"/>
    <s v="Trabajo"/>
    <d v="1899-12-30T20:01:00"/>
    <d v="1899-12-30T16:00:00"/>
    <d v="1899-12-30T04:01:00"/>
    <n v="-0.16263888888888894"/>
  </r>
  <r>
    <x v="1"/>
    <s v="martes"/>
    <s v="Trabajo"/>
    <d v="1899-12-30T17:00:00"/>
    <d v="1899-12-30T08:00:00"/>
    <d v="1899-12-30T09:00:00"/>
    <d v="1899-12-30T01:04:48"/>
  </r>
  <r>
    <x v="2"/>
    <s v="miércoles"/>
    <s v="Trabajo"/>
    <d v="1899-12-30T17:00:00"/>
    <d v="1899-12-30T08:00:00"/>
    <d v="1899-12-30T09:00:00"/>
    <d v="1899-12-30T01:04:48"/>
  </r>
  <r>
    <x v="3"/>
    <s v="jueves"/>
    <s v="Trabajo"/>
    <d v="1899-12-30T17:00:00"/>
    <d v="1899-12-30T08:00:00"/>
    <d v="1899-12-30T09:00:00"/>
    <d v="1899-12-30T01:04:48"/>
  </r>
  <r>
    <x v="4"/>
    <s v="viernes"/>
    <s v="Trabajo"/>
    <d v="1899-12-30T17:00:00"/>
    <d v="1899-12-30T08:00:00"/>
    <d v="1899-12-30T09:00:00"/>
    <d v="1899-12-30T01:04:48"/>
  </r>
  <r>
    <x v="5"/>
    <s v="lunes"/>
    <s v="Trabajo"/>
    <d v="1899-12-30T15:30:00"/>
    <d v="1899-12-30T08:00:00"/>
    <d v="1899-12-30T07:30:00"/>
    <n v="-1.749999999999996E-2"/>
  </r>
  <r>
    <x v="6"/>
    <s v="martes"/>
    <s v="Trabajo"/>
    <d v="1899-12-30T15:30:00"/>
    <d v="1899-12-30T08:00:00"/>
    <d v="1899-12-30T07:30:00"/>
    <n v="-1.749999999999996E-2"/>
  </r>
  <r>
    <x v="7"/>
    <s v="miércoles"/>
    <s v="Trabajo"/>
    <d v="1899-12-30T15:30:00"/>
    <d v="1899-12-30T08:00:00"/>
    <d v="1899-12-30T07:30:00"/>
    <n v="-1.749999999999996E-2"/>
  </r>
  <r>
    <x v="8"/>
    <s v="lunes"/>
    <s v="Trabajo"/>
    <d v="1899-12-30T15:30:00"/>
    <d v="1899-12-30T08:00:00"/>
    <d v="1899-12-30T07:30:00"/>
    <n v="-1.749999999999996E-2"/>
  </r>
  <r>
    <x v="9"/>
    <s v="lunes"/>
    <s v="Trabajo"/>
    <d v="1899-12-30T15:25:00"/>
    <d v="1899-12-30T08:00:00"/>
    <d v="1899-12-30T07:25:00"/>
    <n v="-2.0972222222222281E-2"/>
  </r>
  <r>
    <x v="10"/>
    <s v="martes"/>
    <s v="Trabajo"/>
    <d v="1899-12-30T15:30:00"/>
    <d v="1899-12-30T08:00:00"/>
    <d v="1899-12-30T07:30:00"/>
    <n v="-1.749999999999996E-2"/>
  </r>
  <r>
    <x v="11"/>
    <s v="miércoles"/>
    <s v="Trabajo"/>
    <d v="1899-12-30T15:30:00"/>
    <d v="1899-12-30T08:00:00"/>
    <d v="1899-12-30T07:30:00"/>
    <n v="-1.749999999999996E-2"/>
  </r>
  <r>
    <x v="12"/>
    <s v="jueves"/>
    <s v="Dia Libre Disposicion"/>
    <m/>
    <m/>
    <d v="1899-12-30T00:00:00"/>
    <d v="1899-12-30T00:00:00"/>
  </r>
  <r>
    <x v="13"/>
    <s v="viernes"/>
    <s v="Enfermedad"/>
    <m/>
    <m/>
    <d v="1899-12-30T00:00:00"/>
    <d v="1899-12-30T00:00:00"/>
  </r>
  <r>
    <x v="14"/>
    <s v="sábado"/>
    <s v="Dia Libre Disposicion"/>
    <m/>
    <m/>
    <d v="1899-12-30T00:00:00"/>
    <d v="1899-12-30T00:00:00"/>
  </r>
  <r>
    <x v="15"/>
    <s v="domingo"/>
    <s v="Trabajo"/>
    <d v="1899-12-30T14:00:00"/>
    <d v="1899-12-30T08:00:00"/>
    <d v="1899-12-30T06:00:00"/>
    <n v="-7.999999999999996E-2"/>
  </r>
  <r>
    <x v="16"/>
    <s v="lunes"/>
    <s v="Trabajo"/>
    <d v="1899-12-30T20:01:00"/>
    <d v="1899-12-30T16:00:00"/>
    <d v="1899-12-30T04:01:00"/>
    <n v="-0.16263888888888894"/>
  </r>
  <r>
    <x v="17"/>
    <s v="martes"/>
    <s v="Trabajo"/>
    <d v="1899-12-30T17:00:00"/>
    <d v="1899-12-30T08:00:00"/>
    <d v="1899-12-30T09:00:00"/>
    <d v="1899-12-30T01:04:48"/>
  </r>
  <r>
    <x v="18"/>
    <s v="miércoles"/>
    <s v="Trabajo"/>
    <d v="1899-12-30T17:00:00"/>
    <d v="1899-12-30T08:00:00"/>
    <d v="1899-12-30T09:00:00"/>
    <d v="1899-12-30T01:04:48"/>
  </r>
  <r>
    <x v="19"/>
    <s v="jueves"/>
    <s v="Trabajo"/>
    <d v="1899-12-30T17:00:00"/>
    <d v="1899-12-30T08:00:00"/>
    <d v="1899-12-30T09:00:00"/>
    <d v="1899-12-30T01:04:48"/>
  </r>
  <r>
    <x v="20"/>
    <s v="viernes"/>
    <s v="Trabajo"/>
    <d v="1899-12-30T17:00:00"/>
    <d v="1899-12-30T08:00:00"/>
    <d v="1899-12-30T09:00:00"/>
    <d v="1899-12-30T01:04:48"/>
  </r>
  <r>
    <x v="21"/>
    <s v="sábado"/>
    <s v="Trabajo"/>
    <d v="1899-12-30T15:30:00"/>
    <d v="1899-12-30T08:00:00"/>
    <d v="1899-12-30T07:30:00"/>
    <n v="-1.749999999999996E-2"/>
  </r>
  <r>
    <x v="22"/>
    <s v="domingo"/>
    <s v="Trabajo"/>
    <d v="1899-12-30T15:30:00"/>
    <d v="1899-12-30T08:00:00"/>
    <d v="1899-12-30T07:30:00"/>
    <n v="-1.749999999999996E-2"/>
  </r>
  <r>
    <x v="23"/>
    <s v="lunes"/>
    <s v="Trabajo"/>
    <d v="1899-12-30T15:30:00"/>
    <d v="1899-12-30T08:00:00"/>
    <d v="1899-12-30T07:30:00"/>
    <n v="-1.749999999999996E-2"/>
  </r>
  <r>
    <x v="24"/>
    <s v="martes"/>
    <s v="Trabajo"/>
    <d v="1899-12-30T15:30:00"/>
    <d v="1899-12-30T08:00:00"/>
    <d v="1899-12-30T07:30:00"/>
    <n v="-1.749999999999996E-2"/>
  </r>
  <r>
    <x v="25"/>
    <s v="miércoles"/>
    <s v="Trabajo"/>
    <d v="1899-12-30T15:25:00"/>
    <d v="1899-12-30T08:00:00"/>
    <d v="1899-12-30T07:25:00"/>
    <n v="-2.0972222222222281E-2"/>
  </r>
  <r>
    <x v="26"/>
    <s v="jueves"/>
    <s v="Trabajo"/>
    <d v="1899-12-30T15:30:00"/>
    <d v="1899-12-30T08:00:00"/>
    <d v="1899-12-30T07:30:00"/>
    <n v="-1.749999999999996E-2"/>
  </r>
  <r>
    <x v="27"/>
    <s v="viernes"/>
    <s v="Trabajo"/>
    <d v="1899-12-30T15:30:00"/>
    <d v="1899-12-30T08:00:00"/>
    <d v="1899-12-30T07:30:00"/>
    <n v="-1.749999999999996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F9D02C-72F0-4F46-937E-39CB83697EEF}" name="TablaDinámica3" cacheId="1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B10" firstHeaderRow="1" firstDataRow="1" firstDataCol="1"/>
  <pivotFields count="7">
    <pivotField axis="axisRow" numFmtId="14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showAll="0"/>
    <pivotField showAll="0"/>
    <pivotField dataField="1" numFmtId="171" showAll="0"/>
    <pivotField numFmtId="172" showAll="0"/>
  </pivotFields>
  <rowFields count="1">
    <field x="0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a de Horas trabajadas" fld="5" baseField="0" baseItem="6" numFmtId="166"/>
  </dataFields>
  <formats count="1">
    <format dxfId="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E79689-D60A-47C8-AB76-A703C73A2CEF}" name="Tabla1" displayName="Tabla1" ref="A1:G30">
  <autoFilter ref="A1:G30" xr:uid="{C0E79689-D60A-47C8-AB76-A703C73A2CEF}"/>
  <sortState xmlns:xlrd2="http://schemas.microsoft.com/office/spreadsheetml/2017/richdata2" ref="A2:G14">
    <sortCondition ref="A2:A14"/>
  </sortState>
  <tableColumns count="7">
    <tableColumn id="1" xr3:uid="{A6E55610-9BAB-4995-AE29-56ABFB6EAA7B}" name="Fecha" totalsRowLabel="Total" dataDxfId="12"/>
    <tableColumn id="2" xr3:uid="{7140A624-1463-4CE0-A346-17C9B5B418E1}" name="Día" dataDxfId="11">
      <calculatedColumnFormula>TEXT(A2,"dddd")</calculatedColumnFormula>
    </tableColumn>
    <tableColumn id="3" xr3:uid="{185F4374-A259-49DE-80F7-69D8C3764FD4}" name="Motivo" dataDxfId="10"/>
    <tableColumn id="4" xr3:uid="{C31AB2EF-A686-4B13-846E-525195F8BC56}" name="Hora salida" dataDxfId="9"/>
    <tableColumn id="5" xr3:uid="{9DA5585B-2EC0-4C83-A806-EDBB7420608E}" name="Hora entrada" dataDxfId="8"/>
    <tableColumn id="6" xr3:uid="{87CE728C-F287-423B-AB29-7F3CAB93C8AE}" name="Horas trabajadas" dataDxfId="6">
      <calculatedColumnFormula>IF(C2="Trabajo",D2-E2,0)</calculatedColumnFormula>
    </tableColumn>
    <tableColumn id="7" xr3:uid="{E02D5A67-A035-4F8F-8237-9C845F137470}" name="Saldo" totalsRowFunction="sum" dataDxfId="5" totalsRowDxfId="7">
      <calculatedColumnFormula>IF(C2&lt;&gt;"Trabajo",0,F2-0.33)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266B7-6336-4995-AFF2-D6244F00BDD0}">
  <dimension ref="A3:B10"/>
  <sheetViews>
    <sheetView tabSelected="1" workbookViewId="0">
      <selection activeCell="A4" sqref="A4"/>
    </sheetView>
  </sheetViews>
  <sheetFormatPr baseColWidth="10" defaultRowHeight="15" x14ac:dyDescent="0.25"/>
  <cols>
    <col min="1" max="1" width="22.28515625" bestFit="1" customWidth="1"/>
    <col min="2" max="2" width="23.85546875" bestFit="1" customWidth="1"/>
  </cols>
  <sheetData>
    <row r="3" spans="1:2" x14ac:dyDescent="0.25">
      <c r="A3" s="5" t="s">
        <v>10</v>
      </c>
      <c r="B3" t="s">
        <v>12</v>
      </c>
    </row>
    <row r="4" spans="1:2" x14ac:dyDescent="0.25">
      <c r="A4" s="6" t="s">
        <v>13</v>
      </c>
      <c r="B4" s="7">
        <v>1.9173611111111111</v>
      </c>
    </row>
    <row r="5" spans="1:2" x14ac:dyDescent="0.25">
      <c r="A5" s="6" t="s">
        <v>14</v>
      </c>
      <c r="B5" s="7">
        <v>0.9375</v>
      </c>
    </row>
    <row r="6" spans="1:2" x14ac:dyDescent="0.25">
      <c r="A6" s="6" t="s">
        <v>15</v>
      </c>
      <c r="B6" s="7">
        <v>0.3125</v>
      </c>
    </row>
    <row r="7" spans="1:2" x14ac:dyDescent="0.25">
      <c r="A7" s="6" t="s">
        <v>16</v>
      </c>
      <c r="B7" s="7">
        <v>1.1840277777777777</v>
      </c>
    </row>
    <row r="8" spans="1:2" x14ac:dyDescent="0.25">
      <c r="A8" s="6" t="s">
        <v>17</v>
      </c>
      <c r="B8" s="7">
        <v>2.2923611111111111</v>
      </c>
    </row>
    <row r="9" spans="1:2" x14ac:dyDescent="0.25">
      <c r="A9" s="6" t="s">
        <v>18</v>
      </c>
      <c r="B9" s="7">
        <v>1.5590277777777777</v>
      </c>
    </row>
    <row r="10" spans="1:2" x14ac:dyDescent="0.25">
      <c r="A10" s="6" t="s">
        <v>11</v>
      </c>
      <c r="B10" s="7">
        <v>8.2027777777777775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335F7-E65D-457F-9656-BC62130CE64C}">
  <dimension ref="A1:G38"/>
  <sheetViews>
    <sheetView workbookViewId="0">
      <selection activeCell="E12" sqref="E12"/>
    </sheetView>
  </sheetViews>
  <sheetFormatPr baseColWidth="10" defaultRowHeight="15" x14ac:dyDescent="0.25"/>
  <cols>
    <col min="4" max="4" width="12.85546875" customWidth="1"/>
    <col min="5" max="5" width="14.5703125" customWidth="1"/>
    <col min="6" max="6" width="17.7109375" customWidth="1"/>
    <col min="7" max="7" width="11.42578125" style="3"/>
  </cols>
  <sheetData>
    <row r="1" spans="1:7" x14ac:dyDescent="0.25">
      <c r="A1" t="s">
        <v>0</v>
      </c>
      <c r="B1" t="s">
        <v>5</v>
      </c>
      <c r="C1" t="s">
        <v>1</v>
      </c>
      <c r="D1" t="s">
        <v>3</v>
      </c>
      <c r="E1" t="s">
        <v>4</v>
      </c>
      <c r="F1" t="s">
        <v>6</v>
      </c>
      <c r="G1" s="3" t="s">
        <v>7</v>
      </c>
    </row>
    <row r="2" spans="1:7" x14ac:dyDescent="0.25">
      <c r="A2" s="1">
        <v>44683</v>
      </c>
      <c r="B2" s="1" t="str">
        <f>TEXT(A2,"dddd")</f>
        <v>lunes</v>
      </c>
      <c r="C2" s="1" t="s">
        <v>2</v>
      </c>
      <c r="D2" s="2">
        <v>0.58333333333333337</v>
      </c>
      <c r="E2" s="2">
        <v>0.33333333333333331</v>
      </c>
      <c r="F2" s="2">
        <f t="shared" ref="F2:F30" si="0">IF(C2="Trabajo",D2-E2,0)</f>
        <v>0.25000000000000006</v>
      </c>
      <c r="G2" s="4">
        <f t="shared" ref="G2:G30" si="1">IF(C2&lt;&gt;"Trabajo",0,F2-0.33)</f>
        <v>-7.999999999999996E-2</v>
      </c>
    </row>
    <row r="3" spans="1:7" x14ac:dyDescent="0.25">
      <c r="A3" s="1">
        <v>44683</v>
      </c>
      <c r="B3" s="1" t="str">
        <f>TEXT(A3,"dddd")</f>
        <v>lunes</v>
      </c>
      <c r="C3" s="1" t="s">
        <v>2</v>
      </c>
      <c r="D3" s="2">
        <v>0.8340277777777777</v>
      </c>
      <c r="E3" s="2">
        <v>0.66666666666666663</v>
      </c>
      <c r="F3" s="2">
        <f t="shared" si="0"/>
        <v>0.16736111111111107</v>
      </c>
      <c r="G3" s="4">
        <f t="shared" si="1"/>
        <v>-0.16263888888888894</v>
      </c>
    </row>
    <row r="4" spans="1:7" x14ac:dyDescent="0.25">
      <c r="A4" s="1">
        <v>44684</v>
      </c>
      <c r="B4" s="1" t="str">
        <f>TEXT(A4,"dddd")</f>
        <v>martes</v>
      </c>
      <c r="C4" s="1" t="s">
        <v>2</v>
      </c>
      <c r="D4" s="2">
        <v>0.70833333333333337</v>
      </c>
      <c r="E4" s="2">
        <v>0.33333333333333331</v>
      </c>
      <c r="F4" s="2">
        <f t="shared" si="0"/>
        <v>0.37500000000000006</v>
      </c>
      <c r="G4" s="4">
        <f t="shared" si="1"/>
        <v>4.500000000000004E-2</v>
      </c>
    </row>
    <row r="5" spans="1:7" x14ac:dyDescent="0.25">
      <c r="A5" s="1">
        <v>44685</v>
      </c>
      <c r="B5" s="1" t="str">
        <f>TEXT(A5,"dddd")</f>
        <v>miércoles</v>
      </c>
      <c r="C5" s="1" t="s">
        <v>2</v>
      </c>
      <c r="D5" s="2">
        <v>0.70833333333333337</v>
      </c>
      <c r="E5" s="2">
        <v>0.33333333333333331</v>
      </c>
      <c r="F5" s="2">
        <f t="shared" si="0"/>
        <v>0.37500000000000006</v>
      </c>
      <c r="G5" s="4">
        <f t="shared" si="1"/>
        <v>4.500000000000004E-2</v>
      </c>
    </row>
    <row r="6" spans="1:7" x14ac:dyDescent="0.25">
      <c r="A6" s="1">
        <v>44686</v>
      </c>
      <c r="B6" s="1" t="str">
        <f>TEXT(A6,"dddd")</f>
        <v>jueves</v>
      </c>
      <c r="C6" s="1" t="s">
        <v>2</v>
      </c>
      <c r="D6" s="2">
        <v>0.70833333333333337</v>
      </c>
      <c r="E6" s="2">
        <v>0.33333333333333331</v>
      </c>
      <c r="F6" s="2">
        <f t="shared" si="0"/>
        <v>0.37500000000000006</v>
      </c>
      <c r="G6" s="4">
        <f t="shared" si="1"/>
        <v>4.500000000000004E-2</v>
      </c>
    </row>
    <row r="7" spans="1:7" x14ac:dyDescent="0.25">
      <c r="A7" s="1">
        <v>44687</v>
      </c>
      <c r="B7" s="1" t="str">
        <f>TEXT(A7,"dddd")</f>
        <v>viernes</v>
      </c>
      <c r="C7" s="1" t="s">
        <v>2</v>
      </c>
      <c r="D7" s="2">
        <v>0.70833333333333337</v>
      </c>
      <c r="E7" s="2">
        <v>0.33333333333333331</v>
      </c>
      <c r="F7" s="2">
        <f t="shared" si="0"/>
        <v>0.37500000000000006</v>
      </c>
      <c r="G7" s="4">
        <f t="shared" si="1"/>
        <v>4.500000000000004E-2</v>
      </c>
    </row>
    <row r="8" spans="1:7" x14ac:dyDescent="0.25">
      <c r="A8" s="1">
        <v>44690</v>
      </c>
      <c r="B8" s="1" t="str">
        <f>TEXT(A8,"dddd")</f>
        <v>lunes</v>
      </c>
      <c r="C8" s="1" t="s">
        <v>2</v>
      </c>
      <c r="D8" s="2">
        <v>0.64583333333333337</v>
      </c>
      <c r="E8" s="2">
        <v>0.33333333333333331</v>
      </c>
      <c r="F8" s="2">
        <f t="shared" si="0"/>
        <v>0.31250000000000006</v>
      </c>
      <c r="G8" s="4">
        <f t="shared" si="1"/>
        <v>-1.749999999999996E-2</v>
      </c>
    </row>
    <row r="9" spans="1:7" x14ac:dyDescent="0.25">
      <c r="A9" s="1">
        <v>44691</v>
      </c>
      <c r="B9" s="1" t="str">
        <f>TEXT(A9,"dddd")</f>
        <v>martes</v>
      </c>
      <c r="C9" s="1" t="s">
        <v>2</v>
      </c>
      <c r="D9" s="2">
        <v>0.64583333333333337</v>
      </c>
      <c r="E9" s="2">
        <v>0.33333333333333331</v>
      </c>
      <c r="F9" s="2">
        <f t="shared" si="0"/>
        <v>0.31250000000000006</v>
      </c>
      <c r="G9" s="4">
        <f t="shared" si="1"/>
        <v>-1.749999999999996E-2</v>
      </c>
    </row>
    <row r="10" spans="1:7" x14ac:dyDescent="0.25">
      <c r="A10" s="1">
        <v>44692</v>
      </c>
      <c r="B10" s="1" t="str">
        <f>TEXT(A10,"dddd")</f>
        <v>miércoles</v>
      </c>
      <c r="C10" s="1" t="s">
        <v>2</v>
      </c>
      <c r="D10" s="2">
        <v>0.64583333333333337</v>
      </c>
      <c r="E10" s="2">
        <v>0.33333333333333331</v>
      </c>
      <c r="F10" s="2">
        <f t="shared" si="0"/>
        <v>0.31250000000000006</v>
      </c>
      <c r="G10" s="4">
        <f t="shared" si="1"/>
        <v>-1.749999999999996E-2</v>
      </c>
    </row>
    <row r="11" spans="1:7" x14ac:dyDescent="0.25">
      <c r="A11" s="1">
        <v>44697</v>
      </c>
      <c r="B11" s="1" t="str">
        <f>TEXT(A11,"dddd")</f>
        <v>lunes</v>
      </c>
      <c r="C11" s="1" t="s">
        <v>2</v>
      </c>
      <c r="D11" s="2">
        <v>0.64583333333333337</v>
      </c>
      <c r="E11" s="2">
        <v>0.33333333333333331</v>
      </c>
      <c r="F11" s="2">
        <f t="shared" si="0"/>
        <v>0.31250000000000006</v>
      </c>
      <c r="G11" s="4">
        <f t="shared" si="1"/>
        <v>-1.749999999999996E-2</v>
      </c>
    </row>
    <row r="12" spans="1:7" x14ac:dyDescent="0.25">
      <c r="A12" s="1">
        <v>44704</v>
      </c>
      <c r="B12" s="1" t="str">
        <f>TEXT(A12,"dddd")</f>
        <v>lunes</v>
      </c>
      <c r="C12" s="1" t="s">
        <v>2</v>
      </c>
      <c r="D12" s="2">
        <v>0.64236111111111105</v>
      </c>
      <c r="E12" s="2">
        <v>0.33333333333333331</v>
      </c>
      <c r="F12" s="2">
        <f t="shared" si="0"/>
        <v>0.30902777777777773</v>
      </c>
      <c r="G12" s="4">
        <f t="shared" si="1"/>
        <v>-2.0972222222222281E-2</v>
      </c>
    </row>
    <row r="13" spans="1:7" x14ac:dyDescent="0.25">
      <c r="A13" s="1">
        <v>44705</v>
      </c>
      <c r="B13" s="1" t="str">
        <f>TEXT(A13,"dddd")</f>
        <v>martes</v>
      </c>
      <c r="C13" s="1" t="s">
        <v>2</v>
      </c>
      <c r="D13" s="2">
        <v>0.64583333333333337</v>
      </c>
      <c r="E13" s="2">
        <v>0.33333333333333331</v>
      </c>
      <c r="F13" s="2">
        <f t="shared" si="0"/>
        <v>0.31250000000000006</v>
      </c>
      <c r="G13" s="4">
        <f t="shared" si="1"/>
        <v>-1.749999999999996E-2</v>
      </c>
    </row>
    <row r="14" spans="1:7" x14ac:dyDescent="0.25">
      <c r="A14" s="1">
        <v>44706</v>
      </c>
      <c r="B14" s="1" t="str">
        <f>TEXT(A14,"dddd")</f>
        <v>miércoles</v>
      </c>
      <c r="C14" s="1" t="s">
        <v>2</v>
      </c>
      <c r="D14" s="2">
        <v>0.64583333333333337</v>
      </c>
      <c r="E14" s="2">
        <v>0.33333333333333331</v>
      </c>
      <c r="F14" s="2">
        <f t="shared" si="0"/>
        <v>0.31250000000000006</v>
      </c>
      <c r="G14" s="4">
        <f t="shared" si="1"/>
        <v>-1.749999999999996E-2</v>
      </c>
    </row>
    <row r="15" spans="1:7" x14ac:dyDescent="0.25">
      <c r="A15" s="1">
        <v>44707</v>
      </c>
      <c r="B15" s="1" t="str">
        <f t="shared" ref="B15:B30" si="2">TEXT(A15,"dddd")</f>
        <v>jueves</v>
      </c>
      <c r="C15" s="1" t="s">
        <v>8</v>
      </c>
      <c r="D15" s="2"/>
      <c r="E15" s="2"/>
      <c r="F15" s="2">
        <f t="shared" si="0"/>
        <v>0</v>
      </c>
      <c r="G15" s="4">
        <f t="shared" si="1"/>
        <v>0</v>
      </c>
    </row>
    <row r="16" spans="1:7" x14ac:dyDescent="0.25">
      <c r="A16" s="1">
        <v>44708</v>
      </c>
      <c r="B16" s="1" t="str">
        <f t="shared" si="2"/>
        <v>viernes</v>
      </c>
      <c r="C16" s="1" t="s">
        <v>9</v>
      </c>
      <c r="D16" s="2"/>
      <c r="E16" s="2"/>
      <c r="F16" s="2">
        <f t="shared" si="0"/>
        <v>0</v>
      </c>
      <c r="G16" s="4">
        <f t="shared" si="1"/>
        <v>0</v>
      </c>
    </row>
    <row r="17" spans="1:7" x14ac:dyDescent="0.25">
      <c r="A17" s="1">
        <v>44709</v>
      </c>
      <c r="B17" s="1" t="str">
        <f t="shared" si="2"/>
        <v>sábado</v>
      </c>
      <c r="C17" s="1" t="s">
        <v>8</v>
      </c>
      <c r="D17" s="2"/>
      <c r="E17" s="2"/>
      <c r="F17" s="2">
        <f t="shared" si="0"/>
        <v>0</v>
      </c>
      <c r="G17" s="4">
        <f t="shared" si="1"/>
        <v>0</v>
      </c>
    </row>
    <row r="18" spans="1:7" x14ac:dyDescent="0.25">
      <c r="A18" s="1">
        <v>44710</v>
      </c>
      <c r="B18" s="1" t="str">
        <f t="shared" si="2"/>
        <v>domingo</v>
      </c>
      <c r="C18" s="1" t="s">
        <v>2</v>
      </c>
      <c r="D18" s="2">
        <v>0.58333333333333337</v>
      </c>
      <c r="E18" s="2">
        <v>0.33333333333333331</v>
      </c>
      <c r="F18" s="2">
        <f t="shared" si="0"/>
        <v>0.25000000000000006</v>
      </c>
      <c r="G18" s="4">
        <f t="shared" si="1"/>
        <v>-7.999999999999996E-2</v>
      </c>
    </row>
    <row r="19" spans="1:7" x14ac:dyDescent="0.25">
      <c r="A19" s="1">
        <v>44711</v>
      </c>
      <c r="B19" s="1" t="str">
        <f t="shared" si="2"/>
        <v>lunes</v>
      </c>
      <c r="C19" s="1" t="s">
        <v>2</v>
      </c>
      <c r="D19" s="2">
        <v>0.8340277777777777</v>
      </c>
      <c r="E19" s="2">
        <v>0.66666666666666663</v>
      </c>
      <c r="F19" s="2">
        <f t="shared" si="0"/>
        <v>0.16736111111111107</v>
      </c>
      <c r="G19" s="4">
        <f t="shared" si="1"/>
        <v>-0.16263888888888894</v>
      </c>
    </row>
    <row r="20" spans="1:7" x14ac:dyDescent="0.25">
      <c r="A20" s="1">
        <v>44712</v>
      </c>
      <c r="B20" s="1" t="str">
        <f t="shared" si="2"/>
        <v>martes</v>
      </c>
      <c r="C20" s="1" t="s">
        <v>2</v>
      </c>
      <c r="D20" s="2">
        <v>0.70833333333333337</v>
      </c>
      <c r="E20" s="2">
        <v>0.33333333333333331</v>
      </c>
      <c r="F20" s="2">
        <f t="shared" si="0"/>
        <v>0.37500000000000006</v>
      </c>
      <c r="G20" s="4">
        <f t="shared" si="1"/>
        <v>4.500000000000004E-2</v>
      </c>
    </row>
    <row r="21" spans="1:7" x14ac:dyDescent="0.25">
      <c r="A21" s="1">
        <v>44713</v>
      </c>
      <c r="B21" s="1" t="str">
        <f t="shared" si="2"/>
        <v>miércoles</v>
      </c>
      <c r="C21" s="1" t="s">
        <v>2</v>
      </c>
      <c r="D21" s="2">
        <v>0.70833333333333337</v>
      </c>
      <c r="E21" s="2">
        <v>0.33333333333333331</v>
      </c>
      <c r="F21" s="2">
        <f t="shared" si="0"/>
        <v>0.37500000000000006</v>
      </c>
      <c r="G21" s="4">
        <f t="shared" si="1"/>
        <v>4.500000000000004E-2</v>
      </c>
    </row>
    <row r="22" spans="1:7" x14ac:dyDescent="0.25">
      <c r="A22" s="1">
        <v>44714</v>
      </c>
      <c r="B22" s="1" t="str">
        <f t="shared" si="2"/>
        <v>jueves</v>
      </c>
      <c r="C22" s="1" t="s">
        <v>2</v>
      </c>
      <c r="D22" s="2">
        <v>0.70833333333333337</v>
      </c>
      <c r="E22" s="2">
        <v>0.33333333333333331</v>
      </c>
      <c r="F22" s="2">
        <f t="shared" si="0"/>
        <v>0.37500000000000006</v>
      </c>
      <c r="G22" s="4">
        <f t="shared" si="1"/>
        <v>4.500000000000004E-2</v>
      </c>
    </row>
    <row r="23" spans="1:7" x14ac:dyDescent="0.25">
      <c r="A23" s="1">
        <v>44715</v>
      </c>
      <c r="B23" s="1" t="str">
        <f t="shared" si="2"/>
        <v>viernes</v>
      </c>
      <c r="C23" s="1" t="s">
        <v>2</v>
      </c>
      <c r="D23" s="2">
        <v>0.70833333333333337</v>
      </c>
      <c r="E23" s="2">
        <v>0.33333333333333331</v>
      </c>
      <c r="F23" s="2">
        <f t="shared" si="0"/>
        <v>0.37500000000000006</v>
      </c>
      <c r="G23" s="4">
        <f t="shared" si="1"/>
        <v>4.500000000000004E-2</v>
      </c>
    </row>
    <row r="24" spans="1:7" x14ac:dyDescent="0.25">
      <c r="A24" s="1">
        <v>44716</v>
      </c>
      <c r="B24" s="1" t="str">
        <f t="shared" si="2"/>
        <v>sábado</v>
      </c>
      <c r="C24" s="1" t="s">
        <v>2</v>
      </c>
      <c r="D24" s="2">
        <v>0.64583333333333337</v>
      </c>
      <c r="E24" s="2">
        <v>0.33333333333333331</v>
      </c>
      <c r="F24" s="2">
        <f t="shared" si="0"/>
        <v>0.31250000000000006</v>
      </c>
      <c r="G24" s="4">
        <f t="shared" si="1"/>
        <v>-1.749999999999996E-2</v>
      </c>
    </row>
    <row r="25" spans="1:7" x14ac:dyDescent="0.25">
      <c r="A25" s="1">
        <v>44717</v>
      </c>
      <c r="B25" s="1" t="str">
        <f t="shared" si="2"/>
        <v>domingo</v>
      </c>
      <c r="C25" s="1" t="s">
        <v>2</v>
      </c>
      <c r="D25" s="2">
        <v>0.64583333333333337</v>
      </c>
      <c r="E25" s="2">
        <v>0.33333333333333331</v>
      </c>
      <c r="F25" s="2">
        <f t="shared" si="0"/>
        <v>0.31250000000000006</v>
      </c>
      <c r="G25" s="4">
        <f t="shared" si="1"/>
        <v>-1.749999999999996E-2</v>
      </c>
    </row>
    <row r="26" spans="1:7" x14ac:dyDescent="0.25">
      <c r="A26" s="1">
        <v>44718</v>
      </c>
      <c r="B26" s="1" t="str">
        <f t="shared" si="2"/>
        <v>lunes</v>
      </c>
      <c r="C26" s="1" t="s">
        <v>2</v>
      </c>
      <c r="D26" s="2">
        <v>0.64583333333333337</v>
      </c>
      <c r="E26" s="2">
        <v>0.33333333333333331</v>
      </c>
      <c r="F26" s="2">
        <f t="shared" si="0"/>
        <v>0.31250000000000006</v>
      </c>
      <c r="G26" s="4">
        <f t="shared" si="1"/>
        <v>-1.749999999999996E-2</v>
      </c>
    </row>
    <row r="27" spans="1:7" x14ac:dyDescent="0.25">
      <c r="A27" s="1">
        <v>44719</v>
      </c>
      <c r="B27" s="1" t="str">
        <f t="shared" si="2"/>
        <v>martes</v>
      </c>
      <c r="C27" s="1" t="s">
        <v>2</v>
      </c>
      <c r="D27" s="2">
        <v>0.64583333333333337</v>
      </c>
      <c r="E27" s="2">
        <v>0.33333333333333331</v>
      </c>
      <c r="F27" s="2">
        <f t="shared" si="0"/>
        <v>0.31250000000000006</v>
      </c>
      <c r="G27" s="4">
        <f t="shared" si="1"/>
        <v>-1.749999999999996E-2</v>
      </c>
    </row>
    <row r="28" spans="1:7" x14ac:dyDescent="0.25">
      <c r="A28" s="1">
        <v>44720</v>
      </c>
      <c r="B28" s="1" t="str">
        <f t="shared" si="2"/>
        <v>miércoles</v>
      </c>
      <c r="C28" s="1" t="s">
        <v>2</v>
      </c>
      <c r="D28" s="2">
        <v>0.64236111111111105</v>
      </c>
      <c r="E28" s="2">
        <v>0.33333333333333331</v>
      </c>
      <c r="F28" s="2">
        <f t="shared" si="0"/>
        <v>0.30902777777777773</v>
      </c>
      <c r="G28" s="4">
        <f t="shared" si="1"/>
        <v>-2.0972222222222281E-2</v>
      </c>
    </row>
    <row r="29" spans="1:7" x14ac:dyDescent="0.25">
      <c r="A29" s="1">
        <v>44721</v>
      </c>
      <c r="B29" s="1" t="str">
        <f t="shared" si="2"/>
        <v>jueves</v>
      </c>
      <c r="C29" s="1" t="s">
        <v>2</v>
      </c>
      <c r="D29" s="2">
        <v>0.64583333333333337</v>
      </c>
      <c r="E29" s="2">
        <v>0.33333333333333331</v>
      </c>
      <c r="F29" s="2">
        <f t="shared" si="0"/>
        <v>0.31250000000000006</v>
      </c>
      <c r="G29" s="4">
        <f t="shared" si="1"/>
        <v>-1.749999999999996E-2</v>
      </c>
    </row>
    <row r="30" spans="1:7" x14ac:dyDescent="0.25">
      <c r="A30" s="1">
        <v>44722</v>
      </c>
      <c r="B30" s="1" t="str">
        <f t="shared" si="2"/>
        <v>viernes</v>
      </c>
      <c r="C30" s="1" t="s">
        <v>2</v>
      </c>
      <c r="D30" s="2">
        <v>0.64583333333333337</v>
      </c>
      <c r="E30" s="2">
        <v>0.33333333333333331</v>
      </c>
      <c r="F30" s="2">
        <f t="shared" si="0"/>
        <v>0.31250000000000006</v>
      </c>
      <c r="G30" s="4">
        <f t="shared" si="1"/>
        <v>-1.749999999999996E-2</v>
      </c>
    </row>
    <row r="31" spans="1:7" x14ac:dyDescent="0.25">
      <c r="A31" s="1"/>
      <c r="B31" s="1"/>
      <c r="C31" s="1"/>
    </row>
    <row r="32" spans="1:7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x14ac:dyDescent="0.25">
      <c r="A35" s="1"/>
      <c r="B35" s="1"/>
      <c r="C35" s="1"/>
    </row>
    <row r="36" spans="1:3" x14ac:dyDescent="0.25">
      <c r="A36" s="1"/>
      <c r="B36" s="1"/>
      <c r="C36" s="1"/>
    </row>
    <row r="37" spans="1:3" x14ac:dyDescent="0.25">
      <c r="A37" s="1"/>
      <c r="B37" s="1"/>
      <c r="C37" s="1"/>
    </row>
    <row r="38" spans="1:3" x14ac:dyDescent="0.25">
      <c r="A38" s="1"/>
      <c r="B38" s="1"/>
      <c r="C38" s="1"/>
    </row>
  </sheetData>
  <dataValidations count="1">
    <dataValidation type="list" allowBlank="1" showInputMessage="1" showErrorMessage="1" sqref="C2:C30" xr:uid="{6770C941-2E5C-4D7A-AA91-26179002494C}">
      <formula1>"Trabajo, Dia Libre Disposicion,Vacaciones,Festivo,Enfermedad,Teletrabajo,Otros,"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Informes</vt:lpstr>
      <vt:lpstr>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.</dc:creator>
  <cp:lastModifiedBy>Wordexperto</cp:lastModifiedBy>
  <dcterms:created xsi:type="dcterms:W3CDTF">2022-05-21T10:57:41Z</dcterms:created>
  <dcterms:modified xsi:type="dcterms:W3CDTF">2022-05-22T08:21:24Z</dcterms:modified>
</cp:coreProperties>
</file>